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cong ty nhan dot 2 (2)" sheetId="7" r:id="rId1"/>
    <sheet name="bia 2" sheetId="6" r:id="rId2"/>
    <sheet name="cong ty nhan dot 2" sheetId="5" r:id="rId3"/>
    <sheet name="cong ty nhan" sheetId="1" r:id="rId4"/>
    <sheet name="bia" sheetId="2" r:id="rId5"/>
    <sheet name="Sheet3" sheetId="3" r:id="rId6"/>
  </sheets>
  <definedNames>
    <definedName name="OLE_LINK1" localSheetId="3">'cong ty nhan'!$A$1</definedName>
    <definedName name="OLE_LINK1" localSheetId="2">'cong ty nhan dot 2'!$A$1</definedName>
    <definedName name="OLE_LINK1" localSheetId="0">'cong ty nhan dot 2 (2)'!$A$1</definedName>
  </definedNames>
  <calcPr calcId="145621"/>
</workbook>
</file>

<file path=xl/calcChain.xml><?xml version="1.0" encoding="utf-8"?>
<calcChain xmlns="http://schemas.openxmlformats.org/spreadsheetml/2006/main">
  <c r="E15" i="7" l="1"/>
  <c r="K4" i="7"/>
  <c r="K9" i="7"/>
  <c r="K2" i="7"/>
  <c r="K13" i="7"/>
  <c r="K2" i="5" l="1"/>
  <c r="K4" i="5"/>
  <c r="K5" i="5"/>
  <c r="K3" i="5"/>
  <c r="E15" i="5"/>
  <c r="E13" i="1" l="1"/>
</calcChain>
</file>

<file path=xl/sharedStrings.xml><?xml version="1.0" encoding="utf-8"?>
<sst xmlns="http://schemas.openxmlformats.org/spreadsheetml/2006/main" count="339" uniqueCount="142">
  <si>
    <t>TT</t>
  </si>
  <si>
    <t xml:space="preserve">SL </t>
  </si>
  <si>
    <t>GVHD</t>
  </si>
  <si>
    <t xml:space="preserve">Anh Ân (0913550920)  </t>
  </si>
  <si>
    <t xml:space="preserve">ĐỊA CHỈ </t>
  </si>
  <si>
    <t xml:space="preserve">NGƯỜI LIÊN LẠC </t>
  </si>
  <si>
    <t xml:space="preserve">Anh Định (0983782564)  </t>
  </si>
  <si>
    <t xml:space="preserve">0919790790 (Anh Hải)  </t>
  </si>
  <si>
    <t>65 Nguyễn Súy, phường Tân Quý, quận Tân phú, TP. HCM</t>
  </si>
  <si>
    <t>0909498322 – 08 38153642(Anh Nguyên)</t>
  </si>
  <si>
    <t>568 Quốc lộ 1A, Bình hưng hòa B, quận Bình Tân, TP. HCM</t>
  </si>
  <si>
    <t>0903600918 (Thầy Cẩn)</t>
  </si>
  <si>
    <t>0938667486 (Anh Toàn GĐ)</t>
  </si>
  <si>
    <t>090 3782078 (Anh Vinh)</t>
  </si>
  <si>
    <t xml:space="preserve">Tổng cộng </t>
  </si>
  <si>
    <t>CHỨC VỤ</t>
  </si>
  <si>
    <t>15/15 Phan Văn Hớn, KP5, P. Tân Thới Nhất, quận 12, Tp.HCM (Nhà Máy lô LE8 Đường số 3, KCN Xuyên Á, huyện Đức Hòa, tỉnh Long An)</t>
  </si>
  <si>
    <t>65 đường số 2, phường 3, quận Gò vấp, TP. HCM</t>
  </si>
  <si>
    <t>Cụm Công nghiệp Hoàng Gia Long An, xã Mỹ Hạnh Nam, huyện Đức Hòa, tỉnh Long an</t>
  </si>
  <si>
    <t>69/32 Lê Công Phép, phường An Lạc, quận Bình Tân, TP. HCM</t>
  </si>
  <si>
    <t>Anh Triết (0933100679)</t>
  </si>
  <si>
    <t>A.Sang 0918112887</t>
  </si>
  <si>
    <t>VPĐD 36/12 đường số 17, phường Linh Chiểu, quận Thủ Đức TP.HCM</t>
  </si>
  <si>
    <t>384 Bình Quới, phường 28, quận Bình Thạnh, TP.HCM</t>
  </si>
  <si>
    <t>270A Tây Thạnh, phường Tây Thạnh. quận Tân Phú.</t>
  </si>
  <si>
    <t xml:space="preserve">Đỗ Huỳnh Thanh Phong </t>
  </si>
  <si>
    <t xml:space="preserve">Châu Văn Bảo </t>
  </si>
  <si>
    <t xml:space="preserve">Quách Minh Thử </t>
  </si>
  <si>
    <t xml:space="preserve">Tạ Minh Cường </t>
  </si>
  <si>
    <t xml:space="preserve">Nguyễn Minh Đức A </t>
  </si>
  <si>
    <t xml:space="preserve">Nguyễn Minh Đức Cường </t>
  </si>
  <si>
    <t xml:space="preserve">Võ Cường </t>
  </si>
  <si>
    <t>Trưởng khoa</t>
  </si>
  <si>
    <t>Trưởng bộ môn</t>
  </si>
  <si>
    <t>Phó khoa</t>
  </si>
  <si>
    <t>KHÓA</t>
  </si>
  <si>
    <t>BẬC</t>
  </si>
  <si>
    <t>NGÀNH</t>
  </si>
  <si>
    <t>TỪ NGÀY</t>
  </si>
  <si>
    <t>ĐẾN NGÀY</t>
  </si>
  <si>
    <t>NĂM HỌC</t>
  </si>
  <si>
    <t>Cao đẳng</t>
  </si>
  <si>
    <t>Công nghệ Kỹ thuật Điện-Điện tử</t>
  </si>
  <si>
    <t>ĐƠN VỊ THỰC HIỆN</t>
  </si>
  <si>
    <t>15/01/2018</t>
  </si>
  <si>
    <t>31/03/2018</t>
  </si>
  <si>
    <t>Khoa Điện – Điện tử</t>
  </si>
  <si>
    <t>2017-2018</t>
  </si>
  <si>
    <t>Giảng viên</t>
  </si>
  <si>
    <t>SDT</t>
  </si>
  <si>
    <t>0937365910</t>
  </si>
  <si>
    <t>0906677068</t>
  </si>
  <si>
    <t>0979701817</t>
  </si>
  <si>
    <t>0903043765</t>
  </si>
  <si>
    <t>0908042421</t>
  </si>
  <si>
    <t>0988847874</t>
  </si>
  <si>
    <t>0903634753</t>
  </si>
  <si>
    <t>Công ty cổ phần dây cáp điện DAPHACO</t>
  </si>
  <si>
    <t>Công ty TNHH xây dựng cơ điện Duy An</t>
  </si>
  <si>
    <t xml:space="preserve">TÊN Công ty </t>
  </si>
  <si>
    <t>Công ty An Lộc Phát</t>
  </si>
  <si>
    <t>Công ty TNHH Đạt Vĩnh Tiến</t>
  </si>
  <si>
    <t>Công ty cổ phần MEPAC</t>
  </si>
  <si>
    <t>Công ty TNHH hàn cắt Tân Cường Thịnh</t>
  </si>
  <si>
    <t>Công ty TNHH MTV Kỹ thuật cơ điện Toàn Phát</t>
  </si>
  <si>
    <t>Công ty TNHH sản xuất thương mại Nguồn Sáng Mới</t>
  </si>
  <si>
    <t>Công ty TNHH nghiên cứu kỹ thuật và tư vấn xây dựng Hoàng Vinh</t>
  </si>
  <si>
    <t>Trưởng phòng kinh doanh</t>
  </si>
  <si>
    <t>GĐ</t>
  </si>
  <si>
    <t>P.GĐ</t>
  </si>
  <si>
    <t xml:space="preserve">Công ty TNHH sản xuất – thương mại dịch vụ 138 </t>
  </si>
  <si>
    <t>03 đường 66, F 10, Q6, TP.HCM</t>
  </si>
  <si>
    <t>0912039239 (Anh Tây)</t>
  </si>
  <si>
    <t>04 đường số 03, F10, Tân Bình, TP.HCM</t>
  </si>
  <si>
    <r>
      <t>0938030623</t>
    </r>
    <r>
      <rPr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(Anh Hoàng)</t>
    </r>
  </si>
  <si>
    <t>06</t>
  </si>
  <si>
    <t>05</t>
  </si>
  <si>
    <t>02</t>
  </si>
  <si>
    <t>01</t>
  </si>
  <si>
    <t xml:space="preserve">SL2 </t>
  </si>
  <si>
    <t xml:space="preserve">Công ty TNHH Đông Á-Thái bình dương </t>
  </si>
  <si>
    <t>384 Bình Quới, phường 28, quận Bình Thạnh, thành phố Hồ Chí Minh</t>
  </si>
  <si>
    <t xml:space="preserve">TÊN CÔNG TY </t>
  </si>
  <si>
    <t>Công ty TNHH MTV kỹ thuật cơ điện Toàn Phát</t>
  </si>
  <si>
    <t>Công ty TNHH TM-XD Vân Khánh</t>
  </si>
  <si>
    <t>Công ty TNHH xây lắp cơ điện Sài Gòn SCC</t>
  </si>
  <si>
    <t>Khoa CN Điện-Điện tử</t>
  </si>
  <si>
    <t>65, đường số 2, phường 3, quận Gò vấp, TP. HCM</t>
  </si>
  <si>
    <t>Công ty cổ phần Minh Việt</t>
  </si>
  <si>
    <t>Cty cổ phần Cemep (Smart builing)</t>
  </si>
  <si>
    <t>Cty TNHH MTV điện cơ Mạnh Tín</t>
  </si>
  <si>
    <t>Công ty TNHH Đạt Vĩnh Tến</t>
  </si>
  <si>
    <t>Công ty TNHH điện Việt Nhật</t>
  </si>
  <si>
    <t>15/15 Phan Văn Hớn, KP5, phường Tân Thới Nhất, quận 12, Tp.HCM 
(Nhà Máy lô LE8 Đường số 3, KCN Xuyên Á, Đức Hòa, Long An)</t>
  </si>
  <si>
    <t>65 Nguyễn Súy, phường Tân Quý, quận Tân Phú, TP. HCM</t>
  </si>
  <si>
    <t>P. 201, lầu 2, tòa nhà Nahi, Cao thắng, phường 4, quận 3, TPHCM</t>
  </si>
  <si>
    <t>Smart builing
793/49/1 Trần xuân Soạn, phường Tân Hưng, quận 7, TPHCM</t>
  </si>
  <si>
    <t>VPĐD 36/12 đường số 17, phường Linh Chiểu, quận Thủ Đức, TP.HCM</t>
  </si>
  <si>
    <t xml:space="preserve">166  Lê Lợi, phường 3, quận Gò Vấp </t>
  </si>
  <si>
    <t xml:space="preserve">331 QL 13,phường Hiệp Bình Phước, quận Thủ Đức </t>
  </si>
  <si>
    <t>04 Quang Trung, phường 11, quận Gò Vấp, Thành Phố Hồ Chí Minh</t>
  </si>
  <si>
    <t>Cụm Công Nghiệp Hoàng Gia Long An, xã Mỹ Hạnh Nam, huyện Đức Hòa, tỉnh Long An</t>
  </si>
  <si>
    <t>27/3 đường số 9, phường 16, quận Gò Vấp  thành phố Hồ Chí Minh</t>
  </si>
  <si>
    <t>Trường CĐ Lý tự Trọng -390 Hoàng Văn Thụ, phường 4, quận Tân Bình, TPHCM</t>
  </si>
  <si>
    <t xml:space="preserve">Anh Định 
0983782564 </t>
  </si>
  <si>
    <t>Giám đốc</t>
  </si>
  <si>
    <t>Anh Khanh 
0917489689 -  028.62992215 - 028.62992214</t>
  </si>
  <si>
    <t>Anh Nguyên
0909498322 – 08 38153642</t>
  </si>
  <si>
    <t>Anh Bảo
39 859 661 - 090 9 296 404</t>
  </si>
  <si>
    <t xml:space="preserve">anh Minh
090 3 959 064 </t>
  </si>
  <si>
    <t>Anh Sang  
0918112887</t>
  </si>
  <si>
    <t xml:space="preserve">Anh Kiệt
0908084009 </t>
  </si>
  <si>
    <t xml:space="preserve">Anh Ân
 0913550920  </t>
  </si>
  <si>
    <t xml:space="preserve">Anh Hùng
0989985048 </t>
  </si>
  <si>
    <t xml:space="preserve">Anh Toàn
0938667486 </t>
  </si>
  <si>
    <t xml:space="preserve">Anh Hải 
0919790790 </t>
  </si>
  <si>
    <t>Anh Triết 
0933100679</t>
  </si>
  <si>
    <t>Thầy Trần Trung Hiếu</t>
  </si>
  <si>
    <t>Thầy Châu Văn Bảo</t>
  </si>
  <si>
    <t>Thầy Quách Minh Thử</t>
  </si>
  <si>
    <t>Thầy Nguyễn Anh Tăng</t>
  </si>
  <si>
    <t>Thầy Tạ Minh Cường</t>
  </si>
  <si>
    <t>Thầy Nguyễn Minh Đức Cường</t>
  </si>
  <si>
    <t>Phó trưởng khoa</t>
  </si>
  <si>
    <t>0916675678</t>
  </si>
  <si>
    <t>0919490816</t>
  </si>
  <si>
    <t>16/4/2018</t>
  </si>
  <si>
    <t>09/6/2018</t>
  </si>
  <si>
    <t>Smart builing
793/49/1 Trần Xuân Soạn, phường Tân Hưng, quận 7, TPHCM</t>
  </si>
  <si>
    <t>27/3 đường số 9, phường 16, quận Gò Vấp, thành phố Hồ Chí Minh</t>
  </si>
  <si>
    <t>08</t>
  </si>
  <si>
    <t>03</t>
  </si>
  <si>
    <t>Công ty cổ phần Cemep (Smart builing)</t>
  </si>
  <si>
    <t>Công ty TNHH MTV điện cơ Mạnh Tín</t>
  </si>
  <si>
    <t xml:space="preserve">331 QL 13, phường Hiệp Bình Phước, quận Thủ Đức </t>
  </si>
  <si>
    <t>166  Lê Lợi, phường 3, quận Gò Vấp, thành phố Hồ Chí Minh</t>
  </si>
  <si>
    <t xml:space="preserve"> Châu Văn Bảo</t>
  </si>
  <si>
    <t xml:space="preserve"> Nguyễn Anh Tăng</t>
  </si>
  <si>
    <t xml:space="preserve"> Nguyễn Minh Đức Cường</t>
  </si>
  <si>
    <t xml:space="preserve"> Quách Minh Thử</t>
  </si>
  <si>
    <t xml:space="preserve"> Tạ Minh Cường</t>
  </si>
  <si>
    <t xml:space="preserve"> Trần Trung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</si>
</sst>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9" fontId="9" fillId="0" borderId="1" xfId="0" quotePrefix="1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4" fontId="5" fillId="0" borderId="1" xfId="0" quotePrefix="1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D1" zoomScale="86" zoomScaleNormal="86" workbookViewId="0">
      <selection activeCell="N7" sqref="N7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hidden="1" customWidth="1"/>
    <col min="6" max="6" width="50.85546875" style="32" bestFit="1" customWidth="1"/>
    <col min="7" max="7" width="18.285156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0" style="32" hidden="1" customWidth="1"/>
    <col min="12" max="12" width="9.140625" style="32"/>
    <col min="13" max="13" width="21.140625" style="43" bestFit="1" customWidth="1"/>
    <col min="14" max="16384" width="9.140625" style="32"/>
  </cols>
  <sheetData>
    <row r="1" spans="1:13" s="30" customFormat="1" x14ac:dyDescent="0.25">
      <c r="A1" s="33" t="s">
        <v>0</v>
      </c>
      <c r="B1" s="33" t="s">
        <v>82</v>
      </c>
      <c r="C1" s="33" t="s">
        <v>4</v>
      </c>
      <c r="D1" s="36" t="s">
        <v>1</v>
      </c>
      <c r="E1" s="33" t="s">
        <v>79</v>
      </c>
      <c r="F1" s="33" t="s">
        <v>5</v>
      </c>
      <c r="G1" s="33" t="s">
        <v>15</v>
      </c>
      <c r="H1" s="33" t="s">
        <v>2</v>
      </c>
      <c r="I1" s="34" t="s">
        <v>15</v>
      </c>
      <c r="J1" s="34" t="s">
        <v>49</v>
      </c>
      <c r="M1" s="41" t="s">
        <v>2</v>
      </c>
    </row>
    <row r="2" spans="1:13" ht="33" x14ac:dyDescent="0.25">
      <c r="A2" s="26">
        <v>2</v>
      </c>
      <c r="B2" s="37" t="s">
        <v>58</v>
      </c>
      <c r="C2" s="37" t="s">
        <v>87</v>
      </c>
      <c r="D2" s="28" t="s">
        <v>76</v>
      </c>
      <c r="E2" s="37">
        <v>5</v>
      </c>
      <c r="F2" s="37" t="s">
        <v>115</v>
      </c>
      <c r="G2" s="37" t="s">
        <v>105</v>
      </c>
      <c r="H2" s="37" t="s">
        <v>118</v>
      </c>
      <c r="I2" s="31" t="s">
        <v>32</v>
      </c>
      <c r="J2" s="35" t="s">
        <v>51</v>
      </c>
      <c r="K2" s="32">
        <f>SUM(D2:D3)</f>
        <v>0</v>
      </c>
      <c r="L2" s="32">
        <v>13</v>
      </c>
      <c r="M2" s="42" t="s">
        <v>136</v>
      </c>
    </row>
    <row r="3" spans="1:13" ht="33" x14ac:dyDescent="0.25">
      <c r="A3" s="26">
        <v>6</v>
      </c>
      <c r="B3" s="37" t="s">
        <v>83</v>
      </c>
      <c r="C3" s="37" t="s">
        <v>97</v>
      </c>
      <c r="D3" s="28" t="s">
        <v>130</v>
      </c>
      <c r="E3" s="37">
        <v>8</v>
      </c>
      <c r="F3" s="37" t="s">
        <v>114</v>
      </c>
      <c r="G3" s="26" t="s">
        <v>67</v>
      </c>
      <c r="H3" s="37" t="s">
        <v>118</v>
      </c>
      <c r="I3" s="31" t="s">
        <v>32</v>
      </c>
      <c r="J3" s="35" t="s">
        <v>51</v>
      </c>
      <c r="M3" s="42" t="s">
        <v>136</v>
      </c>
    </row>
    <row r="4" spans="1:13" ht="33" x14ac:dyDescent="0.25">
      <c r="A4" s="26">
        <v>4</v>
      </c>
      <c r="B4" s="37" t="s">
        <v>88</v>
      </c>
      <c r="C4" s="37" t="s">
        <v>95</v>
      </c>
      <c r="D4" s="26">
        <v>10</v>
      </c>
      <c r="E4" s="37">
        <v>10</v>
      </c>
      <c r="F4" s="37" t="s">
        <v>106</v>
      </c>
      <c r="G4" s="26" t="s">
        <v>67</v>
      </c>
      <c r="H4" s="37" t="s">
        <v>120</v>
      </c>
      <c r="I4" s="31" t="s">
        <v>48</v>
      </c>
      <c r="J4" s="35" t="s">
        <v>124</v>
      </c>
      <c r="K4" s="32">
        <f>SUM(D4:D7)</f>
        <v>10</v>
      </c>
      <c r="L4" s="32">
        <v>24</v>
      </c>
      <c r="M4" s="42" t="s">
        <v>137</v>
      </c>
    </row>
    <row r="5" spans="1:13" ht="33" x14ac:dyDescent="0.25">
      <c r="A5" s="26">
        <v>7</v>
      </c>
      <c r="B5" s="37" t="s">
        <v>92</v>
      </c>
      <c r="C5" s="37" t="s">
        <v>135</v>
      </c>
      <c r="D5" s="28" t="s">
        <v>76</v>
      </c>
      <c r="E5" s="37">
        <v>5</v>
      </c>
      <c r="F5" s="37" t="s">
        <v>108</v>
      </c>
      <c r="G5" s="26" t="s">
        <v>67</v>
      </c>
      <c r="H5" s="37" t="s">
        <v>120</v>
      </c>
      <c r="I5" s="31" t="s">
        <v>48</v>
      </c>
      <c r="J5" s="35" t="s">
        <v>124</v>
      </c>
      <c r="M5" s="42" t="s">
        <v>137</v>
      </c>
    </row>
    <row r="6" spans="1:13" ht="33" x14ac:dyDescent="0.25">
      <c r="A6" s="26">
        <v>9</v>
      </c>
      <c r="B6" s="37" t="s">
        <v>65</v>
      </c>
      <c r="C6" s="37" t="s">
        <v>81</v>
      </c>
      <c r="D6" s="28" t="s">
        <v>130</v>
      </c>
      <c r="E6" s="37">
        <v>8</v>
      </c>
      <c r="F6" s="37" t="s">
        <v>110</v>
      </c>
      <c r="G6" s="37" t="s">
        <v>105</v>
      </c>
      <c r="H6" s="37" t="s">
        <v>120</v>
      </c>
      <c r="I6" s="31" t="s">
        <v>48</v>
      </c>
      <c r="J6" s="35" t="s">
        <v>124</v>
      </c>
      <c r="M6" s="42" t="s">
        <v>137</v>
      </c>
    </row>
    <row r="7" spans="1:13" ht="33" x14ac:dyDescent="0.25">
      <c r="A7" s="26">
        <v>12</v>
      </c>
      <c r="B7" s="37" t="s">
        <v>85</v>
      </c>
      <c r="C7" s="37" t="s">
        <v>129</v>
      </c>
      <c r="D7" s="28" t="s">
        <v>78</v>
      </c>
      <c r="E7" s="37">
        <v>1</v>
      </c>
      <c r="F7" s="37" t="s">
        <v>113</v>
      </c>
      <c r="G7" s="26" t="s">
        <v>67</v>
      </c>
      <c r="H7" s="37" t="s">
        <v>120</v>
      </c>
      <c r="I7" s="31" t="s">
        <v>48</v>
      </c>
      <c r="J7" s="35" t="s">
        <v>124</v>
      </c>
      <c r="M7" s="42" t="s">
        <v>137</v>
      </c>
    </row>
    <row r="8" spans="1:13" ht="33" x14ac:dyDescent="0.25">
      <c r="A8" s="26">
        <v>8</v>
      </c>
      <c r="B8" s="37" t="s">
        <v>133</v>
      </c>
      <c r="C8" s="37" t="s">
        <v>134</v>
      </c>
      <c r="D8" s="28">
        <v>10</v>
      </c>
      <c r="E8" s="37">
        <v>10</v>
      </c>
      <c r="F8" s="37" t="s">
        <v>109</v>
      </c>
      <c r="G8" s="26" t="s">
        <v>67</v>
      </c>
      <c r="H8" s="37" t="s">
        <v>122</v>
      </c>
      <c r="I8" s="31" t="s">
        <v>48</v>
      </c>
      <c r="J8" s="35" t="s">
        <v>55</v>
      </c>
      <c r="K8" s="32">
        <v>10</v>
      </c>
      <c r="L8" s="32">
        <v>10</v>
      </c>
      <c r="M8" s="42" t="s">
        <v>138</v>
      </c>
    </row>
    <row r="9" spans="1:13" ht="33" x14ac:dyDescent="0.25">
      <c r="A9" s="26">
        <v>3</v>
      </c>
      <c r="B9" s="37" t="s">
        <v>60</v>
      </c>
      <c r="C9" s="37" t="s">
        <v>94</v>
      </c>
      <c r="D9" s="28" t="s">
        <v>131</v>
      </c>
      <c r="E9" s="37">
        <v>3</v>
      </c>
      <c r="F9" s="37" t="s">
        <v>107</v>
      </c>
      <c r="G9" s="37" t="s">
        <v>105</v>
      </c>
      <c r="H9" s="37" t="s">
        <v>119</v>
      </c>
      <c r="I9" s="31" t="s">
        <v>48</v>
      </c>
      <c r="J9" s="35" t="s">
        <v>52</v>
      </c>
      <c r="K9" s="32">
        <f>SUM(D9:D11)</f>
        <v>10</v>
      </c>
      <c r="L9" s="32">
        <v>18</v>
      </c>
      <c r="M9" s="42" t="s">
        <v>139</v>
      </c>
    </row>
    <row r="10" spans="1:13" ht="33" x14ac:dyDescent="0.25">
      <c r="A10" s="26">
        <v>11</v>
      </c>
      <c r="B10" s="37" t="s">
        <v>61</v>
      </c>
      <c r="C10" s="37" t="s">
        <v>101</v>
      </c>
      <c r="D10" s="28">
        <v>10</v>
      </c>
      <c r="E10" s="37">
        <v>10</v>
      </c>
      <c r="F10" s="37" t="s">
        <v>112</v>
      </c>
      <c r="G10" s="37" t="s">
        <v>105</v>
      </c>
      <c r="H10" s="37" t="s">
        <v>119</v>
      </c>
      <c r="I10" s="31" t="s">
        <v>48</v>
      </c>
      <c r="J10" s="35" t="s">
        <v>52</v>
      </c>
      <c r="M10" s="42" t="s">
        <v>139</v>
      </c>
    </row>
    <row r="11" spans="1:13" ht="33" x14ac:dyDescent="0.25">
      <c r="A11" s="26">
        <v>13</v>
      </c>
      <c r="B11" s="37" t="s">
        <v>86</v>
      </c>
      <c r="C11" s="37" t="s">
        <v>103</v>
      </c>
      <c r="D11" s="28" t="s">
        <v>76</v>
      </c>
      <c r="E11" s="37">
        <v>5</v>
      </c>
      <c r="F11" s="37"/>
      <c r="G11" s="37"/>
      <c r="H11" s="37" t="s">
        <v>119</v>
      </c>
      <c r="I11" s="31" t="s">
        <v>48</v>
      </c>
      <c r="J11" s="35" t="s">
        <v>52</v>
      </c>
      <c r="M11" s="42" t="s">
        <v>139</v>
      </c>
    </row>
    <row r="12" spans="1:13" ht="33" x14ac:dyDescent="0.25">
      <c r="A12" s="26">
        <v>5</v>
      </c>
      <c r="B12" s="37" t="s">
        <v>132</v>
      </c>
      <c r="C12" s="37" t="s">
        <v>128</v>
      </c>
      <c r="D12" s="26">
        <v>13</v>
      </c>
      <c r="E12" s="37">
        <v>13</v>
      </c>
      <c r="F12" s="37" t="s">
        <v>116</v>
      </c>
      <c r="G12" s="26" t="s">
        <v>67</v>
      </c>
      <c r="H12" s="37" t="s">
        <v>121</v>
      </c>
      <c r="I12" s="31" t="s">
        <v>123</v>
      </c>
      <c r="J12" s="35" t="s">
        <v>53</v>
      </c>
      <c r="K12" s="32">
        <v>13</v>
      </c>
      <c r="L12" s="32">
        <v>13</v>
      </c>
      <c r="M12" s="42" t="s">
        <v>140</v>
      </c>
    </row>
    <row r="13" spans="1:13" ht="33" x14ac:dyDescent="0.25">
      <c r="A13" s="26">
        <v>1</v>
      </c>
      <c r="B13" s="37" t="s">
        <v>57</v>
      </c>
      <c r="C13" s="37" t="s">
        <v>93</v>
      </c>
      <c r="D13" s="26">
        <v>18</v>
      </c>
      <c r="E13" s="37">
        <v>18</v>
      </c>
      <c r="F13" s="37" t="s">
        <v>104</v>
      </c>
      <c r="G13" s="26" t="s">
        <v>67</v>
      </c>
      <c r="H13" s="37" t="s">
        <v>117</v>
      </c>
      <c r="I13" s="31" t="s">
        <v>48</v>
      </c>
      <c r="J13" s="35" t="s">
        <v>125</v>
      </c>
      <c r="K13" s="32">
        <f>SUM(D13:D14)</f>
        <v>28</v>
      </c>
      <c r="L13" s="32">
        <v>28</v>
      </c>
      <c r="M13" s="42" t="s">
        <v>141</v>
      </c>
    </row>
    <row r="14" spans="1:13" ht="33" x14ac:dyDescent="0.25">
      <c r="A14" s="26">
        <v>10</v>
      </c>
      <c r="B14" s="37" t="s">
        <v>84</v>
      </c>
      <c r="C14" s="37" t="s">
        <v>100</v>
      </c>
      <c r="D14" s="28">
        <v>10</v>
      </c>
      <c r="E14" s="37">
        <v>10</v>
      </c>
      <c r="F14" s="37" t="s">
        <v>111</v>
      </c>
      <c r="G14" s="26" t="s">
        <v>67</v>
      </c>
      <c r="H14" s="37" t="s">
        <v>117</v>
      </c>
      <c r="I14" s="31" t="s">
        <v>48</v>
      </c>
      <c r="J14" s="35" t="s">
        <v>125</v>
      </c>
      <c r="M14" s="42" t="s">
        <v>141</v>
      </c>
    </row>
    <row r="15" spans="1:13" x14ac:dyDescent="0.25">
      <c r="A15" s="39" t="s">
        <v>14</v>
      </c>
      <c r="B15" s="39"/>
      <c r="C15" s="39"/>
      <c r="D15" s="26">
        <v>106</v>
      </c>
      <c r="E15" s="37">
        <f>SUM(E2:E14)</f>
        <v>106</v>
      </c>
      <c r="F15" s="37"/>
      <c r="G15" s="37"/>
      <c r="H15" s="37"/>
      <c r="I15" s="31"/>
      <c r="J15" s="31"/>
      <c r="M15" s="42"/>
    </row>
  </sheetData>
  <sortState ref="A2:L14">
    <sortCondition ref="H2:H14"/>
  </sortState>
  <mergeCells count="1">
    <mergeCell ref="A15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F14" sqref="F14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41</v>
      </c>
      <c r="C2" s="7" t="s">
        <v>42</v>
      </c>
      <c r="D2" s="7" t="s">
        <v>126</v>
      </c>
      <c r="E2" s="38" t="s">
        <v>127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95" zoomScaleNormal="95" workbookViewId="0">
      <selection activeCell="C4" sqref="C4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hidden="1" customWidth="1"/>
    <col min="6" max="6" width="50.85546875" style="32" bestFit="1" customWidth="1"/>
    <col min="7" max="7" width="18.285156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0" style="32" hidden="1" customWidth="1"/>
    <col min="12" max="16384" width="9.140625" style="32"/>
  </cols>
  <sheetData>
    <row r="1" spans="1:12" s="30" customFormat="1" x14ac:dyDescent="0.25">
      <c r="A1" s="33" t="s">
        <v>0</v>
      </c>
      <c r="B1" s="33" t="s">
        <v>82</v>
      </c>
      <c r="C1" s="33" t="s">
        <v>4</v>
      </c>
      <c r="D1" s="36" t="s">
        <v>1</v>
      </c>
      <c r="E1" s="33" t="s">
        <v>79</v>
      </c>
      <c r="F1" s="33" t="s">
        <v>5</v>
      </c>
      <c r="G1" s="33" t="s">
        <v>15</v>
      </c>
      <c r="H1" s="33" t="s">
        <v>2</v>
      </c>
      <c r="I1" s="34" t="s">
        <v>15</v>
      </c>
      <c r="J1" s="34" t="s">
        <v>49</v>
      </c>
    </row>
    <row r="2" spans="1:12" ht="33" x14ac:dyDescent="0.25">
      <c r="A2" s="26">
        <v>1</v>
      </c>
      <c r="B2" s="27" t="s">
        <v>57</v>
      </c>
      <c r="C2" s="27" t="s">
        <v>93</v>
      </c>
      <c r="D2" s="26">
        <v>18</v>
      </c>
      <c r="E2" s="27">
        <v>18</v>
      </c>
      <c r="F2" s="27" t="s">
        <v>104</v>
      </c>
      <c r="G2" s="26" t="s">
        <v>67</v>
      </c>
      <c r="H2" s="27" t="s">
        <v>117</v>
      </c>
      <c r="I2" s="31" t="s">
        <v>48</v>
      </c>
      <c r="J2" s="35" t="s">
        <v>125</v>
      </c>
      <c r="K2" s="32">
        <f>SUM(D2:D3)</f>
        <v>23</v>
      </c>
      <c r="L2" s="32">
        <v>28</v>
      </c>
    </row>
    <row r="3" spans="1:12" ht="33" x14ac:dyDescent="0.25">
      <c r="A3" s="26">
        <v>2</v>
      </c>
      <c r="B3" s="27" t="s">
        <v>58</v>
      </c>
      <c r="C3" s="27" t="s">
        <v>87</v>
      </c>
      <c r="D3" s="26">
        <v>5</v>
      </c>
      <c r="E3" s="27">
        <v>5</v>
      </c>
      <c r="F3" s="27" t="s">
        <v>115</v>
      </c>
      <c r="G3" s="27" t="s">
        <v>105</v>
      </c>
      <c r="H3" s="27" t="s">
        <v>118</v>
      </c>
      <c r="I3" s="31" t="s">
        <v>32</v>
      </c>
      <c r="J3" s="35" t="s">
        <v>51</v>
      </c>
      <c r="K3" s="32">
        <f>SUM(D3:D4)</f>
        <v>8</v>
      </c>
      <c r="L3" s="32">
        <v>13</v>
      </c>
    </row>
    <row r="4" spans="1:12" ht="33" x14ac:dyDescent="0.25">
      <c r="A4" s="26">
        <v>3</v>
      </c>
      <c r="B4" s="27" t="s">
        <v>60</v>
      </c>
      <c r="C4" s="27" t="s">
        <v>94</v>
      </c>
      <c r="D4" s="28">
        <v>3</v>
      </c>
      <c r="E4" s="27">
        <v>3</v>
      </c>
      <c r="F4" s="27" t="s">
        <v>107</v>
      </c>
      <c r="G4" s="27" t="s">
        <v>105</v>
      </c>
      <c r="H4" s="27" t="s">
        <v>119</v>
      </c>
      <c r="I4" s="31" t="s">
        <v>48</v>
      </c>
      <c r="J4" s="35" t="s">
        <v>52</v>
      </c>
      <c r="K4" s="32">
        <f>SUM(D4:D6)</f>
        <v>26</v>
      </c>
      <c r="L4" s="32">
        <v>18</v>
      </c>
    </row>
    <row r="5" spans="1:12" ht="33" x14ac:dyDescent="0.25">
      <c r="A5" s="26">
        <v>4</v>
      </c>
      <c r="B5" s="27" t="s">
        <v>88</v>
      </c>
      <c r="C5" s="27" t="s">
        <v>95</v>
      </c>
      <c r="D5" s="26">
        <v>10</v>
      </c>
      <c r="E5" s="27">
        <v>10</v>
      </c>
      <c r="F5" s="27" t="s">
        <v>106</v>
      </c>
      <c r="G5" s="26" t="s">
        <v>67</v>
      </c>
      <c r="H5" s="27" t="s">
        <v>120</v>
      </c>
      <c r="I5" s="31" t="s">
        <v>48</v>
      </c>
      <c r="J5" s="35" t="s">
        <v>124</v>
      </c>
      <c r="K5" s="32">
        <f>SUM(D5:D8)</f>
        <v>36</v>
      </c>
      <c r="L5" s="32">
        <v>24</v>
      </c>
    </row>
    <row r="6" spans="1:12" ht="33" x14ac:dyDescent="0.25">
      <c r="A6" s="26">
        <v>5</v>
      </c>
      <c r="B6" s="27" t="s">
        <v>89</v>
      </c>
      <c r="C6" s="27" t="s">
        <v>96</v>
      </c>
      <c r="D6" s="26">
        <v>13</v>
      </c>
      <c r="E6" s="27">
        <v>13</v>
      </c>
      <c r="F6" s="27" t="s">
        <v>116</v>
      </c>
      <c r="G6" s="26" t="s">
        <v>67</v>
      </c>
      <c r="H6" s="27" t="s">
        <v>121</v>
      </c>
      <c r="I6" s="31" t="s">
        <v>123</v>
      </c>
      <c r="J6" s="35" t="s">
        <v>53</v>
      </c>
      <c r="K6" s="32">
        <v>13</v>
      </c>
      <c r="L6" s="32">
        <v>13</v>
      </c>
    </row>
    <row r="7" spans="1:12" ht="33" x14ac:dyDescent="0.25">
      <c r="A7" s="26">
        <v>6</v>
      </c>
      <c r="B7" s="27" t="s">
        <v>83</v>
      </c>
      <c r="C7" s="27" t="s">
        <v>97</v>
      </c>
      <c r="D7" s="28">
        <v>8</v>
      </c>
      <c r="E7" s="27">
        <v>8</v>
      </c>
      <c r="F7" s="27" t="s">
        <v>114</v>
      </c>
      <c r="G7" s="26" t="s">
        <v>67</v>
      </c>
      <c r="H7" s="27" t="s">
        <v>118</v>
      </c>
      <c r="I7" s="31" t="s">
        <v>32</v>
      </c>
      <c r="J7" s="35" t="s">
        <v>51</v>
      </c>
    </row>
    <row r="8" spans="1:12" ht="33" x14ac:dyDescent="0.25">
      <c r="A8" s="26">
        <v>7</v>
      </c>
      <c r="B8" s="27" t="s">
        <v>92</v>
      </c>
      <c r="C8" s="27" t="s">
        <v>98</v>
      </c>
      <c r="D8" s="28">
        <v>5</v>
      </c>
      <c r="E8" s="27">
        <v>5</v>
      </c>
      <c r="F8" s="27" t="s">
        <v>108</v>
      </c>
      <c r="G8" s="26" t="s">
        <v>67</v>
      </c>
      <c r="H8" s="27" t="s">
        <v>120</v>
      </c>
      <c r="I8" s="31" t="s">
        <v>48</v>
      </c>
      <c r="J8" s="35" t="s">
        <v>124</v>
      </c>
    </row>
    <row r="9" spans="1:12" ht="33" x14ac:dyDescent="0.25">
      <c r="A9" s="26">
        <v>8</v>
      </c>
      <c r="B9" s="27" t="s">
        <v>90</v>
      </c>
      <c r="C9" s="27" t="s">
        <v>99</v>
      </c>
      <c r="D9" s="28">
        <v>10</v>
      </c>
      <c r="E9" s="27">
        <v>10</v>
      </c>
      <c r="F9" s="27" t="s">
        <v>109</v>
      </c>
      <c r="G9" s="26" t="s">
        <v>67</v>
      </c>
      <c r="H9" s="27" t="s">
        <v>122</v>
      </c>
      <c r="I9" s="31" t="s">
        <v>48</v>
      </c>
      <c r="J9" s="35" t="s">
        <v>55</v>
      </c>
      <c r="K9" s="32">
        <v>10</v>
      </c>
      <c r="L9" s="32">
        <v>10</v>
      </c>
    </row>
    <row r="10" spans="1:12" ht="33" x14ac:dyDescent="0.25">
      <c r="A10" s="26">
        <v>9</v>
      </c>
      <c r="B10" s="27" t="s">
        <v>65</v>
      </c>
      <c r="C10" s="27" t="s">
        <v>81</v>
      </c>
      <c r="D10" s="28">
        <v>8</v>
      </c>
      <c r="E10" s="27">
        <v>8</v>
      </c>
      <c r="F10" s="27" t="s">
        <v>110</v>
      </c>
      <c r="G10" s="27" t="s">
        <v>105</v>
      </c>
      <c r="H10" s="27" t="s">
        <v>120</v>
      </c>
      <c r="I10" s="31" t="s">
        <v>48</v>
      </c>
      <c r="J10" s="35" t="s">
        <v>124</v>
      </c>
    </row>
    <row r="11" spans="1:12" ht="33" x14ac:dyDescent="0.25">
      <c r="A11" s="26">
        <v>10</v>
      </c>
      <c r="B11" s="27" t="s">
        <v>84</v>
      </c>
      <c r="C11" s="27" t="s">
        <v>100</v>
      </c>
      <c r="D11" s="28">
        <v>10</v>
      </c>
      <c r="E11" s="27">
        <v>10</v>
      </c>
      <c r="F11" s="27" t="s">
        <v>111</v>
      </c>
      <c r="G11" s="26" t="s">
        <v>67</v>
      </c>
      <c r="H11" s="27" t="s">
        <v>117</v>
      </c>
      <c r="I11" s="31" t="s">
        <v>48</v>
      </c>
      <c r="J11" s="35" t="s">
        <v>125</v>
      </c>
    </row>
    <row r="12" spans="1:12" ht="33" x14ac:dyDescent="0.25">
      <c r="A12" s="26">
        <v>11</v>
      </c>
      <c r="B12" s="27" t="s">
        <v>91</v>
      </c>
      <c r="C12" s="27" t="s">
        <v>101</v>
      </c>
      <c r="D12" s="28">
        <v>10</v>
      </c>
      <c r="E12" s="27">
        <v>10</v>
      </c>
      <c r="F12" s="27" t="s">
        <v>112</v>
      </c>
      <c r="G12" s="27" t="s">
        <v>105</v>
      </c>
      <c r="H12" s="27" t="s">
        <v>119</v>
      </c>
      <c r="I12" s="31" t="s">
        <v>48</v>
      </c>
      <c r="J12" s="35" t="s">
        <v>52</v>
      </c>
    </row>
    <row r="13" spans="1:12" ht="33" x14ac:dyDescent="0.25">
      <c r="A13" s="26">
        <v>12</v>
      </c>
      <c r="B13" s="27" t="s">
        <v>85</v>
      </c>
      <c r="C13" s="27" t="s">
        <v>102</v>
      </c>
      <c r="D13" s="26">
        <v>1</v>
      </c>
      <c r="E13" s="27">
        <v>1</v>
      </c>
      <c r="F13" s="27" t="s">
        <v>113</v>
      </c>
      <c r="G13" s="26" t="s">
        <v>67</v>
      </c>
      <c r="H13" s="27" t="s">
        <v>120</v>
      </c>
      <c r="I13" s="31" t="s">
        <v>48</v>
      </c>
      <c r="J13" s="35" t="s">
        <v>124</v>
      </c>
    </row>
    <row r="14" spans="1:12" ht="33" x14ac:dyDescent="0.25">
      <c r="A14" s="26">
        <v>13</v>
      </c>
      <c r="B14" s="27" t="s">
        <v>86</v>
      </c>
      <c r="C14" s="27" t="s">
        <v>103</v>
      </c>
      <c r="D14" s="28">
        <v>5</v>
      </c>
      <c r="E14" s="27">
        <v>5</v>
      </c>
      <c r="F14" s="27"/>
      <c r="G14" s="27"/>
      <c r="H14" s="27" t="s">
        <v>119</v>
      </c>
      <c r="I14" s="31" t="s">
        <v>48</v>
      </c>
      <c r="J14" s="35" t="s">
        <v>52</v>
      </c>
    </row>
    <row r="15" spans="1:12" x14ac:dyDescent="0.25">
      <c r="A15" s="39" t="s">
        <v>14</v>
      </c>
      <c r="B15" s="39"/>
      <c r="C15" s="39"/>
      <c r="D15" s="26">
        <v>106</v>
      </c>
      <c r="E15" s="27">
        <f>SUM(E2:E14)</f>
        <v>106</v>
      </c>
      <c r="F15" s="27"/>
      <c r="G15" s="27"/>
      <c r="H15" s="27"/>
      <c r="I15" s="31"/>
      <c r="J15" s="31"/>
    </row>
  </sheetData>
  <sortState ref="A2:L14">
    <sortCondition ref="A2:A14"/>
  </sortState>
  <mergeCells count="1">
    <mergeCell ref="A15:C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C1" zoomScaleNormal="100" workbookViewId="0">
      <selection activeCell="G6" sqref="G6"/>
    </sheetView>
  </sheetViews>
  <sheetFormatPr defaultRowHeight="35.1" customHeight="1" x14ac:dyDescent="0.25"/>
  <cols>
    <col min="1" max="1" width="4" style="2" bestFit="1" customWidth="1"/>
    <col min="2" max="2" width="62.5703125" style="25" bestFit="1" customWidth="1"/>
    <col min="3" max="3" width="67.85546875" style="1" customWidth="1"/>
    <col min="4" max="4" width="5.7109375" style="2" customWidth="1"/>
    <col min="5" max="5" width="5.28515625" style="2" bestFit="1" customWidth="1"/>
    <col min="6" max="6" width="29.28515625" style="1" bestFit="1" customWidth="1"/>
    <col min="7" max="7" width="23" style="2" customWidth="1"/>
    <col min="8" max="8" width="26.28515625" style="1" customWidth="1"/>
    <col min="9" max="9" width="14.7109375" style="1" bestFit="1" customWidth="1"/>
    <col min="10" max="10" width="12.42578125" style="1" bestFit="1" customWidth="1"/>
    <col min="11" max="16384" width="9.140625" style="1"/>
  </cols>
  <sheetData>
    <row r="1" spans="1:10" s="2" customFormat="1" ht="27.75" customHeight="1" x14ac:dyDescent="0.25">
      <c r="A1" s="3" t="s">
        <v>0</v>
      </c>
      <c r="B1" s="23" t="s">
        <v>59</v>
      </c>
      <c r="C1" s="3" t="s">
        <v>4</v>
      </c>
      <c r="D1" s="3" t="s">
        <v>1</v>
      </c>
      <c r="E1" s="3" t="s">
        <v>79</v>
      </c>
      <c r="F1" s="3" t="s">
        <v>5</v>
      </c>
      <c r="G1" s="3" t="s">
        <v>15</v>
      </c>
      <c r="H1" s="3" t="s">
        <v>2</v>
      </c>
      <c r="I1" s="6" t="s">
        <v>15</v>
      </c>
      <c r="J1" s="14" t="s">
        <v>49</v>
      </c>
    </row>
    <row r="2" spans="1:10" ht="35.1" customHeight="1" x14ac:dyDescent="0.25">
      <c r="A2" s="4">
        <v>1</v>
      </c>
      <c r="B2" s="9" t="s">
        <v>57</v>
      </c>
      <c r="C2" s="9" t="s">
        <v>16</v>
      </c>
      <c r="D2" s="4">
        <v>14</v>
      </c>
      <c r="E2" s="4">
        <v>14</v>
      </c>
      <c r="F2" s="9" t="s">
        <v>6</v>
      </c>
      <c r="G2" s="15" t="s">
        <v>67</v>
      </c>
      <c r="H2" s="9" t="s">
        <v>25</v>
      </c>
      <c r="I2" s="5" t="s">
        <v>48</v>
      </c>
      <c r="J2" s="16" t="s">
        <v>50</v>
      </c>
    </row>
    <row r="3" spans="1:10" ht="35.1" customHeight="1" x14ac:dyDescent="0.25">
      <c r="A3" s="4">
        <v>2</v>
      </c>
      <c r="B3" s="9" t="s">
        <v>58</v>
      </c>
      <c r="C3" s="9" t="s">
        <v>17</v>
      </c>
      <c r="D3" s="4">
        <v>14</v>
      </c>
      <c r="E3" s="4">
        <v>14</v>
      </c>
      <c r="F3" s="9" t="s">
        <v>7</v>
      </c>
      <c r="G3" s="15" t="s">
        <v>68</v>
      </c>
      <c r="H3" s="9" t="s">
        <v>26</v>
      </c>
      <c r="I3" s="5" t="s">
        <v>32</v>
      </c>
      <c r="J3" s="16" t="s">
        <v>51</v>
      </c>
    </row>
    <row r="4" spans="1:10" ht="35.1" customHeight="1" x14ac:dyDescent="0.25">
      <c r="A4" s="4">
        <v>3</v>
      </c>
      <c r="B4" s="9" t="s">
        <v>60</v>
      </c>
      <c r="C4" s="9" t="s">
        <v>8</v>
      </c>
      <c r="D4" s="10" t="s">
        <v>75</v>
      </c>
      <c r="E4" s="10">
        <v>6</v>
      </c>
      <c r="F4" s="9" t="s">
        <v>9</v>
      </c>
      <c r="G4" s="15" t="s">
        <v>68</v>
      </c>
      <c r="H4" s="9" t="s">
        <v>25</v>
      </c>
      <c r="I4" s="5" t="s">
        <v>48</v>
      </c>
      <c r="J4" s="16" t="s">
        <v>50</v>
      </c>
    </row>
    <row r="5" spans="1:10" ht="35.1" customHeight="1" x14ac:dyDescent="0.25">
      <c r="A5" s="4">
        <v>4</v>
      </c>
      <c r="B5" s="9" t="s">
        <v>61</v>
      </c>
      <c r="C5" s="9" t="s">
        <v>18</v>
      </c>
      <c r="D5" s="4">
        <v>24</v>
      </c>
      <c r="E5" s="4">
        <v>24</v>
      </c>
      <c r="F5" s="9" t="s">
        <v>3</v>
      </c>
      <c r="G5" s="17" t="s">
        <v>68</v>
      </c>
      <c r="H5" s="9" t="s">
        <v>27</v>
      </c>
      <c r="I5" s="5" t="s">
        <v>33</v>
      </c>
      <c r="J5" s="16" t="s">
        <v>52</v>
      </c>
    </row>
    <row r="6" spans="1:10" ht="35.1" customHeight="1" x14ac:dyDescent="0.25">
      <c r="A6" s="4">
        <v>5</v>
      </c>
      <c r="B6" s="9" t="s">
        <v>62</v>
      </c>
      <c r="C6" s="9" t="s">
        <v>19</v>
      </c>
      <c r="D6" s="4">
        <v>17</v>
      </c>
      <c r="E6" s="4">
        <v>17</v>
      </c>
      <c r="F6" s="9" t="s">
        <v>20</v>
      </c>
      <c r="G6" s="17" t="s">
        <v>67</v>
      </c>
      <c r="H6" s="9" t="s">
        <v>28</v>
      </c>
      <c r="I6" s="5" t="s">
        <v>34</v>
      </c>
      <c r="J6" s="16" t="s">
        <v>53</v>
      </c>
    </row>
    <row r="7" spans="1:10" ht="35.1" customHeight="1" x14ac:dyDescent="0.25">
      <c r="A7" s="4">
        <v>6</v>
      </c>
      <c r="B7" s="9" t="s">
        <v>63</v>
      </c>
      <c r="C7" s="9" t="s">
        <v>10</v>
      </c>
      <c r="D7" s="10" t="s">
        <v>76</v>
      </c>
      <c r="E7" s="10">
        <v>5</v>
      </c>
      <c r="F7" s="9" t="s">
        <v>11</v>
      </c>
      <c r="G7" s="17" t="s">
        <v>69</v>
      </c>
      <c r="H7" s="9" t="s">
        <v>29</v>
      </c>
      <c r="I7" s="5" t="s">
        <v>48</v>
      </c>
      <c r="J7" s="16" t="s">
        <v>54</v>
      </c>
    </row>
    <row r="8" spans="1:10" ht="35.1" customHeight="1" x14ac:dyDescent="0.25">
      <c r="A8" s="4">
        <v>7</v>
      </c>
      <c r="B8" s="9" t="s">
        <v>64</v>
      </c>
      <c r="C8" s="9" t="s">
        <v>22</v>
      </c>
      <c r="D8" s="4">
        <v>18</v>
      </c>
      <c r="E8" s="4">
        <v>18</v>
      </c>
      <c r="F8" s="9" t="s">
        <v>12</v>
      </c>
      <c r="G8" s="17" t="s">
        <v>68</v>
      </c>
      <c r="H8" s="9" t="s">
        <v>30</v>
      </c>
      <c r="I8" s="5" t="s">
        <v>48</v>
      </c>
      <c r="J8" s="16" t="s">
        <v>55</v>
      </c>
    </row>
    <row r="9" spans="1:10" ht="35.1" customHeight="1" x14ac:dyDescent="0.25">
      <c r="A9" s="4">
        <v>8</v>
      </c>
      <c r="B9" s="9" t="s">
        <v>65</v>
      </c>
      <c r="C9" s="9" t="s">
        <v>23</v>
      </c>
      <c r="D9" s="10" t="s">
        <v>76</v>
      </c>
      <c r="E9" s="10">
        <v>5</v>
      </c>
      <c r="F9" s="9" t="s">
        <v>21</v>
      </c>
      <c r="G9" s="17" t="s">
        <v>68</v>
      </c>
      <c r="H9" s="9" t="s">
        <v>30</v>
      </c>
      <c r="I9" s="5" t="s">
        <v>48</v>
      </c>
      <c r="J9" s="16" t="s">
        <v>55</v>
      </c>
    </row>
    <row r="10" spans="1:10" ht="35.1" customHeight="1" x14ac:dyDescent="0.25">
      <c r="A10" s="4">
        <v>9</v>
      </c>
      <c r="B10" s="9" t="s">
        <v>66</v>
      </c>
      <c r="C10" s="9" t="s">
        <v>24</v>
      </c>
      <c r="D10" s="10" t="s">
        <v>77</v>
      </c>
      <c r="E10" s="10">
        <v>2</v>
      </c>
      <c r="F10" s="9" t="s">
        <v>13</v>
      </c>
      <c r="G10" s="17" t="s">
        <v>68</v>
      </c>
      <c r="H10" s="9" t="s">
        <v>31</v>
      </c>
      <c r="I10" s="5" t="s">
        <v>33</v>
      </c>
      <c r="J10" s="16" t="s">
        <v>56</v>
      </c>
    </row>
    <row r="11" spans="1:10" ht="35.1" customHeight="1" x14ac:dyDescent="0.3">
      <c r="A11" s="11">
        <v>10</v>
      </c>
      <c r="B11" s="24" t="s">
        <v>80</v>
      </c>
      <c r="C11" s="18" t="s">
        <v>71</v>
      </c>
      <c r="D11" s="20" t="s">
        <v>78</v>
      </c>
      <c r="E11" s="20">
        <v>1</v>
      </c>
      <c r="F11" s="22" t="s">
        <v>72</v>
      </c>
      <c r="G11" s="21"/>
      <c r="H11" s="9" t="s">
        <v>25</v>
      </c>
      <c r="I11" s="5" t="s">
        <v>48</v>
      </c>
      <c r="J11" s="16" t="s">
        <v>50</v>
      </c>
    </row>
    <row r="12" spans="1:10" ht="35.1" customHeight="1" x14ac:dyDescent="0.3">
      <c r="A12" s="11">
        <v>11</v>
      </c>
      <c r="B12" s="19" t="s">
        <v>70</v>
      </c>
      <c r="C12" s="18" t="s">
        <v>73</v>
      </c>
      <c r="D12" s="20" t="s">
        <v>78</v>
      </c>
      <c r="E12" s="20">
        <v>1</v>
      </c>
      <c r="F12" s="22" t="s">
        <v>74</v>
      </c>
      <c r="G12" s="21"/>
      <c r="H12" s="9" t="s">
        <v>25</v>
      </c>
      <c r="I12" s="5" t="s">
        <v>48</v>
      </c>
      <c r="J12" s="16" t="s">
        <v>50</v>
      </c>
    </row>
    <row r="13" spans="1:10" ht="35.1" hidden="1" customHeight="1" x14ac:dyDescent="0.25">
      <c r="A13" s="40" t="s">
        <v>14</v>
      </c>
      <c r="B13" s="40"/>
      <c r="C13" s="40"/>
      <c r="D13" s="11">
        <v>107</v>
      </c>
      <c r="E13" s="11">
        <f>SUM(E2:E12)</f>
        <v>107</v>
      </c>
      <c r="F13" s="12"/>
      <c r="G13" s="11"/>
      <c r="H13" s="12"/>
      <c r="I13" s="13"/>
    </row>
  </sheetData>
  <mergeCells count="1">
    <mergeCell ref="A13:C1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E9" sqref="E9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8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8" x14ac:dyDescent="0.25">
      <c r="A2" s="7">
        <v>15</v>
      </c>
      <c r="B2" s="7" t="s">
        <v>41</v>
      </c>
      <c r="C2" s="7" t="s">
        <v>42</v>
      </c>
      <c r="D2" s="7" t="s">
        <v>44</v>
      </c>
      <c r="E2" s="7" t="s">
        <v>45</v>
      </c>
      <c r="F2" s="7" t="s">
        <v>46</v>
      </c>
      <c r="G2" s="7" t="s">
        <v>47</v>
      </c>
      <c r="H2" s="8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cong ty nhan dot 2 (2)</vt:lpstr>
      <vt:lpstr>bia 2</vt:lpstr>
      <vt:lpstr>cong ty nhan dot 2</vt:lpstr>
      <vt:lpstr>cong ty nhan</vt:lpstr>
      <vt:lpstr>bia</vt:lpstr>
      <vt:lpstr>Sheet3</vt:lpstr>
      <vt:lpstr>'cong ty nhan'!OLE_LINK1</vt:lpstr>
      <vt:lpstr>'cong ty nhan dot 2'!OLE_LINK1</vt:lpstr>
      <vt:lpstr>'cong ty nhan dot 2 (2)'!OLE_LINK1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2018-04-09T09:24:03Z</dcterms:modified>
</cp:coreProperties>
</file>